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ocuments\Обоснования по УСН\"/>
    </mc:Choice>
  </mc:AlternateContent>
  <xr:revisionPtr revIDLastSave="0" documentId="8_{D1CB9A49-69DA-49EA-96CD-0DD0E3F4465A}" xr6:coauthVersionLast="41" xr6:coauthVersionMax="41" xr10:uidLastSave="{00000000-0000-0000-0000-000000000000}"/>
  <bookViews>
    <workbookView xWindow="-108" yWindow="-108" windowWidth="23256" windowHeight="12600" xr2:uid="{A6219E24-94EA-4985-A389-ADE0295E9900}"/>
  </bookViews>
  <sheets>
    <sheet name="50шт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 s="1"/>
  <c r="G15" i="1" s="1"/>
  <c r="G16" i="1" l="1"/>
  <c r="G17" i="1" s="1"/>
  <c r="C9" i="1" s="1"/>
</calcChain>
</file>

<file path=xl/sharedStrings.xml><?xml version="1.0" encoding="utf-8"?>
<sst xmlns="http://schemas.openxmlformats.org/spreadsheetml/2006/main" count="22" uniqueCount="22">
  <si>
    <t xml:space="preserve"> СМЕТА №</t>
  </si>
  <si>
    <t>Установка приборов учета, класс напряжения 6 (10) кВ</t>
  </si>
  <si>
    <t>наименование объекта</t>
  </si>
  <si>
    <t>Сметная стоимость</t>
  </si>
  <si>
    <t>руб.</t>
  </si>
  <si>
    <t>№п/п</t>
  </si>
  <si>
    <t>Наименование работ</t>
  </si>
  <si>
    <t>Обоснование цены</t>
  </si>
  <si>
    <t>Ед. изм.</t>
  </si>
  <si>
    <t>Кол-во</t>
  </si>
  <si>
    <t>Цена за единицу, руб.</t>
  </si>
  <si>
    <t>Стоимость работ, руб.</t>
  </si>
  <si>
    <t>Раздел 1</t>
  </si>
  <si>
    <t>Класс напряжения объекта, 6-20кВ ПКУ с ТТ и ТН</t>
  </si>
  <si>
    <r>
      <t>УНЦ(2018)-</t>
    </r>
    <r>
      <rPr>
        <sz val="11"/>
        <color theme="1"/>
        <rFont val="Э2-04"/>
        <charset val="204"/>
      </rPr>
      <t>А1-06</t>
    </r>
  </si>
  <si>
    <t>1 точка учета</t>
  </si>
  <si>
    <t>Итого</t>
  </si>
  <si>
    <t>с договорным коэффициэнтом</t>
  </si>
  <si>
    <t>НДС 20%</t>
  </si>
  <si>
    <t xml:space="preserve">  ВСЕГО по смете</t>
  </si>
  <si>
    <t>Составил: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</si>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</sst>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theme="1"/>
      <name val="Э2-04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4E8B8-4D4B-48A2-A9E0-E7A947AA9C42}">
  <dimension ref="A4:I21"/>
  <sheetViews>
    <sheetView tabSelected="1" workbookViewId="0">
      <selection activeCell="G17" sqref="G17"/>
    </sheetView>
  </sheetViews>
  <sheetFormatPr defaultRowHeight="14.4"/>
  <cols>
    <col min="1" max="1" width="7.88671875" customWidth="1"/>
    <col min="2" max="2" width="53.109375" customWidth="1"/>
    <col min="3" max="3" width="18" customWidth="1"/>
    <col min="4" max="4" width="10.33203125" customWidth="1"/>
    <col min="5" max="5" width="11.33203125" customWidth="1"/>
    <col min="6" max="6" width="16.5546875" customWidth="1"/>
    <col min="7" max="7" width="15.88671875" customWidth="1"/>
    <col min="8" max="8" width="9.88671875" bestFit="1" customWidth="1"/>
    <col min="9" max="9" width="10.5546875" bestFit="1" customWidth="1"/>
  </cols>
  <sheetData>
    <row r="4" spans="1:7">
      <c r="A4" s="1" t="s">
        <v>0</v>
      </c>
      <c r="B4" s="1"/>
      <c r="C4" s="1"/>
      <c r="D4" s="1"/>
      <c r="E4" s="1"/>
      <c r="F4" s="1"/>
      <c r="G4" s="1"/>
    </row>
    <row r="6" spans="1:7">
      <c r="A6" s="1" t="s">
        <v>1</v>
      </c>
      <c r="B6" s="1"/>
      <c r="C6" s="1"/>
      <c r="D6" s="1"/>
      <c r="E6" s="1"/>
      <c r="F6" s="1"/>
      <c r="G6" s="1"/>
    </row>
    <row r="7" spans="1:7">
      <c r="C7" s="2" t="s">
        <v>2</v>
      </c>
      <c r="G7" s="2"/>
    </row>
    <row r="9" spans="1:7">
      <c r="B9" t="s">
        <v>3</v>
      </c>
      <c r="C9" s="3">
        <f>G17</f>
        <v>18120000</v>
      </c>
      <c r="D9" t="s">
        <v>4</v>
      </c>
    </row>
    <row r="11" spans="1:7" ht="28.8">
      <c r="A11" s="4" t="s">
        <v>5</v>
      </c>
      <c r="B11" s="4" t="s">
        <v>6</v>
      </c>
      <c r="C11" s="5" t="s">
        <v>7</v>
      </c>
      <c r="D11" s="4" t="s">
        <v>8</v>
      </c>
      <c r="E11" s="4" t="s">
        <v>9</v>
      </c>
      <c r="F11" s="5" t="s">
        <v>10</v>
      </c>
      <c r="G11" s="5" t="s">
        <v>11</v>
      </c>
    </row>
    <row r="12" spans="1:7">
      <c r="A12" s="4"/>
      <c r="B12" s="4" t="s">
        <v>12</v>
      </c>
      <c r="C12" s="5"/>
      <c r="D12" s="4"/>
      <c r="E12" s="4"/>
      <c r="F12" s="5"/>
      <c r="G12" s="5"/>
    </row>
    <row r="13" spans="1:7" ht="28.8">
      <c r="A13" s="4">
        <v>1</v>
      </c>
      <c r="B13" s="6" t="s">
        <v>13</v>
      </c>
      <c r="C13" s="7" t="s">
        <v>14</v>
      </c>
      <c r="D13" s="5" t="s">
        <v>15</v>
      </c>
      <c r="E13" s="4">
        <v>50</v>
      </c>
      <c r="F13" s="8">
        <v>302000</v>
      </c>
      <c r="G13" s="4">
        <f>E13*F13</f>
        <v>15100000</v>
      </c>
    </row>
    <row r="14" spans="1:7">
      <c r="A14" s="9" t="s">
        <v>16</v>
      </c>
      <c r="B14" s="9"/>
      <c r="C14" s="9"/>
      <c r="D14" s="9"/>
      <c r="E14" s="9"/>
      <c r="F14" s="9"/>
      <c r="G14" s="4">
        <f>G13</f>
        <v>15100000</v>
      </c>
    </row>
    <row r="15" spans="1:7">
      <c r="A15" s="10" t="s">
        <v>17</v>
      </c>
      <c r="B15" s="11"/>
      <c r="C15" s="11"/>
      <c r="D15" s="11"/>
      <c r="E15" s="12">
        <v>1</v>
      </c>
      <c r="F15" s="13"/>
      <c r="G15" s="14">
        <f>G14*E15</f>
        <v>15100000</v>
      </c>
    </row>
    <row r="16" spans="1:7">
      <c r="A16" s="9" t="s">
        <v>18</v>
      </c>
      <c r="B16" s="9"/>
      <c r="C16" s="9"/>
      <c r="D16" s="9"/>
      <c r="E16" s="9"/>
      <c r="F16" s="9"/>
      <c r="G16" s="14">
        <f>G15*20%</f>
        <v>3020000</v>
      </c>
    </row>
    <row r="17" spans="1:9">
      <c r="A17" s="15" t="s">
        <v>19</v>
      </c>
      <c r="B17" s="15"/>
      <c r="C17" s="15"/>
      <c r="D17" s="15"/>
      <c r="E17" s="15"/>
      <c r="F17" s="15"/>
      <c r="G17" s="16">
        <f>G15+G16</f>
        <v>18120000</v>
      </c>
      <c r="H17" s="17"/>
      <c r="I17" s="17"/>
    </row>
    <row r="19" spans="1:9">
      <c r="B19" t="s">
        <v>20</v>
      </c>
    </row>
    <row r="21" spans="1:9">
      <c r="B21" t="s">
        <v>21</v>
      </c>
    </row>
  </sheetData>
  <mergeCells count="7">
    <mergeCell ref="A17:F17"/>
    <mergeCell ref="A4:G4"/>
    <mergeCell ref="A6:G6"/>
    <mergeCell ref="A14:F14"/>
    <mergeCell ref="A15:D15"/>
    <mergeCell ref="E15:F15"/>
    <mergeCell ref="A16:F16"/>
  </mergeCells>
  <pageMargins left="0.11811023622047245" right="0.11811023622047245" top="0.74803149606299213" bottom="0.74803149606299213" header="0.11811023622047245" footer="0.11811023622047245"/>
  <pageSetup paperSize="9" scale="9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50шт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2019-03-25T06:52:18Z</dcterms:created>
  <dcterms:modified xsi:type="dcterms:W3CDTF">2019-03-25T06:53:02Z</dcterms:modified>
</cp:coreProperties>
</file>